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UMENTOS HD-EXTERNO\EDUARDO BARROSO\PREFEITURA MUNICIPAL DE RIFAINA-SP\SECRETÁRIA DE ENGENHARIA 2025\OBRAS PUBLICAS - 2025\2º RECAPE - 300 MIL ( 6 RUAS)\RECAPE AGOSTO-2025\"/>
    </mc:Choice>
  </mc:AlternateContent>
  <xr:revisionPtr revIDLastSave="0" documentId="8_{E313FDBB-025F-4512-8A0B-23A1280AD397}" xr6:coauthVersionLast="47" xr6:coauthVersionMax="47" xr10:uidLastSave="{00000000-0000-0000-0000-000000000000}"/>
  <bookViews>
    <workbookView xWindow="22932" yWindow="-972" windowWidth="23256" windowHeight="12456" xr2:uid="{2C9330E7-67DC-494C-815B-4B7AAAF1974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I19" i="1" s="1"/>
  <c r="I18" i="1" s="1"/>
  <c r="H17" i="1"/>
  <c r="H16" i="1"/>
  <c r="H15" i="1"/>
  <c r="H14" i="1"/>
  <c r="F14" i="1"/>
  <c r="H13" i="1"/>
  <c r="I13" i="1" s="1"/>
  <c r="H11" i="1"/>
  <c r="F11" i="1"/>
  <c r="I11" i="1" s="1"/>
  <c r="I10" i="1" s="1"/>
  <c r="F17" i="1" l="1"/>
  <c r="I17" i="1" s="1"/>
  <c r="F16" i="1"/>
  <c r="I16" i="1" s="1"/>
  <c r="I15" i="1"/>
  <c r="I14" i="1"/>
  <c r="I12" i="1" l="1"/>
  <c r="K12" i="1" s="1"/>
  <c r="I21" i="1" l="1"/>
</calcChain>
</file>

<file path=xl/sharedStrings.xml><?xml version="1.0" encoding="utf-8"?>
<sst xmlns="http://schemas.openxmlformats.org/spreadsheetml/2006/main" count="64" uniqueCount="55">
  <si>
    <t>PREFEITURA DO MUNICÍPIO DE RIFAINA</t>
  </si>
  <si>
    <t>CNPJ. 45.318.995/0001-71</t>
  </si>
  <si>
    <t>PLANILHA ORÇAMENTÁRIA</t>
  </si>
  <si>
    <t>Obra / Serviços: Infraestrutura Urbana (Recapeamento Asfaltico e Sinalização Viária Horizontal)</t>
  </si>
  <si>
    <t>Local: Rua Cândido Teixeira, Rua Marechal Deodoro, Rua Evaristo Bento Albino, Rua João Batista Reis e Rua Coronel Pereira Cassiano</t>
  </si>
  <si>
    <t>Município: Rifaina - Estado: São Paulo</t>
  </si>
  <si>
    <t>BDI =</t>
  </si>
  <si>
    <t>Item</t>
  </si>
  <si>
    <t>Base do Serviço</t>
  </si>
  <si>
    <t>Cód. Base</t>
  </si>
  <si>
    <t>Descrição</t>
  </si>
  <si>
    <t>Unidade</t>
  </si>
  <si>
    <t>Quantidade</t>
  </si>
  <si>
    <t>Valor Unit. Total (MT + MO)</t>
  </si>
  <si>
    <t>Valor Unit. Com BDI</t>
  </si>
  <si>
    <t>Valor Total</t>
  </si>
  <si>
    <t>PLACA DE OBRAS</t>
  </si>
  <si>
    <t>1.1</t>
  </si>
  <si>
    <t>SINAPI</t>
  </si>
  <si>
    <t>FORNECIMENTO E INSTALAÇÃO DE PLACA DE OBRA COM CHAPA GALVANIZADA E ESTRUTURA DE MADEIRA. AF_03/2022_PS</t>
  </si>
  <si>
    <t>m²</t>
  </si>
  <si>
    <t>RECAPEAMENTO ASFALTICO</t>
  </si>
  <si>
    <t>2.1</t>
  </si>
  <si>
    <t>LIMPEZA DE SUPERFÍCIE COM JATO DE ALTA PRESSÃO. AF_04/2019</t>
  </si>
  <si>
    <t>2.2</t>
  </si>
  <si>
    <t>CDHU</t>
  </si>
  <si>
    <t>54.03.230</t>
  </si>
  <si>
    <t>Imprimação betuminosa ligante</t>
  </si>
  <si>
    <t>2.3</t>
  </si>
  <si>
    <t>EXECUÇÃO DE PAVIMENTO COM APLICAÇÃO DE CONCRETO ASFÁLTICO, CAMADA DE ROLAMENTO - EXCLUSIVE TRANSPORTE. AF_11/2019</t>
  </si>
  <si>
    <t>m³</t>
  </si>
  <si>
    <t>2.4</t>
  </si>
  <si>
    <t>TRANSPORTE COM CAMINHÃO BASCULANTE DE 18 M³, EM VIA URBANA PAVIMENTADA, DMT ATÉ 30 KM (UNIDADE: M3XKM). AF_07/2020</t>
  </si>
  <si>
    <t>m³xkm</t>
  </si>
  <si>
    <t>2.5</t>
  </si>
  <si>
    <t>TRANSPORTE COM CAMINHÃO BASCULANTE DE 18 M³, EM VIA URBANA PAVIMENTADA, ADICIONAL PARA DMT EXCEDENTE A 30 KM (UNIDADE: M3XKM). AF_07/2020</t>
  </si>
  <si>
    <t xml:space="preserve">SINALIZAÇÃO VIÁRIA HORIZONTAL - 19 ZPA, 6 "PARE", 5 LFO-3 E 6 LRE </t>
  </si>
  <si>
    <t>3.1</t>
  </si>
  <si>
    <t>PINTURA DE FAIXA DE PEDESTRE OU ZEBRADA TINTA RETRORREFLETIVA A BASE DE RESINA ACRÍLICA COM MICROESFERAS DE VIDRO, E = 30 CM, APLICAÇÃO MANUAL. AF_05/2021</t>
  </si>
  <si>
    <t xml:space="preserve">VALOR TOTAL GERAL DOS SERVIÇOS </t>
  </si>
  <si>
    <t>DISTÂNCIAS DE TRANSPORTE (D.T.)</t>
  </si>
  <si>
    <t>D.T (KM)</t>
  </si>
  <si>
    <t>CIDADE</t>
  </si>
  <si>
    <t>DESCRIÇÃO DO EMPREGO NA PLANILHA ORÇAMENTÁRIA</t>
  </si>
  <si>
    <t xml:space="preserve">FRANCA -SP </t>
  </si>
  <si>
    <t>DISTÂNCIA DE ASFALTO DE CONCRETO ASFÁLTICO</t>
  </si>
  <si>
    <t xml:space="preserve">EDUARDO BARROSO </t>
  </si>
  <si>
    <t xml:space="preserve">ENGENHEIRO CIVIL </t>
  </si>
  <si>
    <t>PREFEITO MUNICIPAL</t>
  </si>
  <si>
    <t>CREA 5070428990</t>
  </si>
  <si>
    <t>Bases - SINAPI - Com Desoneração (Junho/2025- Data de RT -11/06/2025)  e CDHU - Com  Desoneração  (maio/2025 - Versão 198)</t>
  </si>
  <si>
    <t>OBS: A OBRA CONTARÁ COM RECURSOS PRÓPRIO E RECURSOS (ESTADUAIS E/OU FEDERAIS)</t>
  </si>
  <si>
    <t>RIFAINA, 11/08/2025</t>
  </si>
  <si>
    <t>WILSON ALVES DA SILVA JUNIOR</t>
  </si>
  <si>
    <t xml:space="preserve">ART Nº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</si>
</sst>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0000"/>
  </numFmts>
  <fonts count="7">
    <font>
      <sz val="11"/>
      <color theme="1"/>
      <name val="Aptos Narrow"/>
      <family val="2"/>
      <scheme val="minor"/>
    </font>
    <font>
      <sz val="12"/>
      <color theme="1"/>
      <name val="Arial"/>
      <charset val="134"/>
    </font>
    <font>
      <b/>
      <sz val="12"/>
      <color theme="1"/>
      <name val="Arial"/>
      <charset val="134"/>
    </font>
    <font>
      <b/>
      <i/>
      <sz val="12"/>
      <color indexed="8"/>
      <name val="Arial"/>
      <charset val="134"/>
    </font>
    <font>
      <i/>
      <sz val="12"/>
      <color theme="1"/>
      <name val="Arial"/>
      <charset val="134"/>
    </font>
    <font>
      <sz val="12"/>
      <name val="Arial"/>
      <charset val="134"/>
    </font>
    <font>
      <b/>
      <sz val="12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10" fontId="1" fillId="0" borderId="0" xfId="0" applyNumberFormat="1" applyFont="1"/>
    <xf numFmtId="0" fontId="1" fillId="0" borderId="0" xfId="0" applyFont="1"/>
    <xf numFmtId="0" fontId="1" fillId="2" borderId="7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44" fontId="4" fillId="2" borderId="2" xfId="0" applyNumberFormat="1" applyFont="1" applyFill="1" applyBorder="1" applyAlignment="1">
      <alignment vertical="center"/>
    </xf>
    <xf numFmtId="44" fontId="4" fillId="2" borderId="3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44" fontId="4" fillId="2" borderId="0" xfId="0" applyNumberFormat="1" applyFont="1" applyFill="1" applyAlignment="1">
      <alignment vertical="center"/>
    </xf>
    <xf numFmtId="44" fontId="4" fillId="2" borderId="8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4" fontId="4" fillId="2" borderId="0" xfId="0" applyNumberFormat="1" applyFont="1" applyFill="1" applyAlignment="1">
      <alignment horizontal="left" vertical="center"/>
    </xf>
    <xf numFmtId="44" fontId="4" fillId="2" borderId="8" xfId="0" applyNumberFormat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2" borderId="10" xfId="0" applyFont="1" applyFill="1" applyBorder="1" applyAlignment="1">
      <alignment horizontal="right" vertical="center"/>
    </xf>
    <xf numFmtId="10" fontId="1" fillId="2" borderId="11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44" fontId="4" fillId="2" borderId="11" xfId="0" applyNumberFormat="1" applyFont="1" applyFill="1" applyBorder="1" applyAlignment="1">
      <alignment horizontal="left" vertical="center"/>
    </xf>
    <xf numFmtId="44" fontId="4" fillId="2" borderId="12" xfId="0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wrapText="1"/>
    </xf>
    <xf numFmtId="4" fontId="4" fillId="3" borderId="9" xfId="0" applyNumberFormat="1" applyFont="1" applyFill="1" applyBorder="1" applyAlignment="1">
      <alignment wrapText="1"/>
    </xf>
    <xf numFmtId="0" fontId="4" fillId="3" borderId="9" xfId="0" applyFont="1" applyFill="1" applyBorder="1" applyAlignment="1">
      <alignment horizontal="center" wrapText="1"/>
    </xf>
    <xf numFmtId="2" fontId="4" fillId="3" borderId="9" xfId="0" applyNumberFormat="1" applyFont="1" applyFill="1" applyBorder="1" applyAlignment="1">
      <alignment horizontal="center" wrapText="1"/>
    </xf>
    <xf numFmtId="44" fontId="4" fillId="3" borderId="9" xfId="0" applyNumberFormat="1" applyFont="1" applyFill="1" applyBorder="1" applyAlignment="1">
      <alignment horizontal="center" wrapText="1"/>
    </xf>
    <xf numFmtId="10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4" borderId="9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wrapText="1"/>
    </xf>
    <xf numFmtId="4" fontId="2" fillId="4" borderId="9" xfId="0" applyNumberFormat="1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2" fontId="1" fillId="4" borderId="9" xfId="0" applyNumberFormat="1" applyFont="1" applyFill="1" applyBorder="1"/>
    <xf numFmtId="44" fontId="1" fillId="4" borderId="9" xfId="0" applyNumberFormat="1" applyFont="1" applyFill="1" applyBorder="1"/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4" fontId="1" fillId="0" borderId="9" xfId="0" applyNumberFormat="1" applyFont="1" applyBorder="1" applyAlignment="1">
      <alignment wrapText="1"/>
    </xf>
    <xf numFmtId="0" fontId="1" fillId="0" borderId="9" xfId="0" applyFont="1" applyBorder="1" applyAlignment="1">
      <alignment wrapText="1"/>
    </xf>
    <xf numFmtId="2" fontId="1" fillId="0" borderId="9" xfId="0" applyNumberFormat="1" applyFont="1" applyBorder="1"/>
    <xf numFmtId="44" fontId="1" fillId="0" borderId="9" xfId="0" applyNumberFormat="1" applyFont="1" applyBorder="1"/>
    <xf numFmtId="44" fontId="1" fillId="0" borderId="0" xfId="0" applyNumberFormat="1" applyFont="1"/>
    <xf numFmtId="0" fontId="5" fillId="2" borderId="9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165" fontId="1" fillId="0" borderId="0" xfId="0" applyNumberFormat="1" applyFont="1"/>
    <xf numFmtId="0" fontId="1" fillId="0" borderId="13" xfId="0" applyFont="1" applyBorder="1" applyAlignment="1">
      <alignment horizontal="left"/>
    </xf>
    <xf numFmtId="0" fontId="1" fillId="0" borderId="13" xfId="0" applyFont="1" applyBorder="1" applyAlignment="1">
      <alignment horizontal="left" wrapText="1"/>
    </xf>
    <xf numFmtId="4" fontId="1" fillId="0" borderId="13" xfId="0" applyNumberFormat="1" applyFont="1" applyBorder="1" applyAlignment="1">
      <alignment wrapText="1"/>
    </xf>
    <xf numFmtId="0" fontId="1" fillId="0" borderId="13" xfId="0" applyFont="1" applyBorder="1" applyAlignment="1">
      <alignment wrapText="1"/>
    </xf>
    <xf numFmtId="2" fontId="1" fillId="0" borderId="13" xfId="0" applyNumberFormat="1" applyFont="1" applyBorder="1"/>
    <xf numFmtId="44" fontId="1" fillId="0" borderId="13" xfId="0" applyNumberFormat="1" applyFont="1" applyBorder="1"/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/>
    </xf>
    <xf numFmtId="4" fontId="1" fillId="4" borderId="2" xfId="0" applyNumberFormat="1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2" fontId="1" fillId="4" borderId="2" xfId="0" applyNumberFormat="1" applyFont="1" applyFill="1" applyBorder="1"/>
    <xf numFmtId="44" fontId="1" fillId="4" borderId="2" xfId="0" applyNumberFormat="1" applyFont="1" applyFill="1" applyBorder="1"/>
    <xf numFmtId="44" fontId="1" fillId="4" borderId="3" xfId="0" applyNumberFormat="1" applyFont="1" applyFill="1" applyBorder="1"/>
    <xf numFmtId="0" fontId="1" fillId="2" borderId="0" xfId="0" applyFont="1" applyFill="1" applyAlignment="1">
      <alignment horizontal="left"/>
    </xf>
    <xf numFmtId="4" fontId="2" fillId="2" borderId="7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0" xfId="0" applyNumberFormat="1" applyFont="1" applyFill="1"/>
    <xf numFmtId="44" fontId="1" fillId="2" borderId="0" xfId="0" applyNumberFormat="1" applyFont="1" applyFill="1"/>
    <xf numFmtId="10" fontId="1" fillId="2" borderId="0" xfId="0" applyNumberFormat="1" applyFont="1" applyFill="1"/>
    <xf numFmtId="44" fontId="2" fillId="2" borderId="8" xfId="0" applyNumberFormat="1" applyFont="1" applyFill="1" applyBorder="1"/>
    <xf numFmtId="4" fontId="1" fillId="2" borderId="7" xfId="0" applyNumberFormat="1" applyFont="1" applyFill="1" applyBorder="1" applyAlignment="1">
      <alignment wrapText="1"/>
    </xf>
    <xf numFmtId="0" fontId="5" fillId="2" borderId="0" xfId="0" applyFont="1" applyFill="1" applyAlignment="1">
      <alignment horizontal="righ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2" fontId="1" fillId="2" borderId="11" xfId="0" applyNumberFormat="1" applyFont="1" applyFill="1" applyBorder="1"/>
    <xf numFmtId="0" fontId="5" fillId="2" borderId="11" xfId="0" applyFont="1" applyFill="1" applyBorder="1" applyAlignment="1">
      <alignment horizontal="right"/>
    </xf>
    <xf numFmtId="44" fontId="6" fillId="2" borderId="12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/>
    <xf numFmtId="2" fontId="1" fillId="0" borderId="0" xfId="0" applyNumberFormat="1" applyFont="1"/>
    <xf numFmtId="0" fontId="5" fillId="0" borderId="0" xfId="0" applyFont="1" applyAlignment="1">
      <alignment horizontal="right"/>
    </xf>
    <xf numFmtId="164" fontId="1" fillId="0" borderId="0" xfId="0" applyNumberFormat="1" applyFont="1"/>
    <xf numFmtId="2" fontId="1" fillId="0" borderId="9" xfId="0" applyNumberFormat="1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wrapText="1"/>
    </xf>
    <xf numFmtId="0" fontId="1" fillId="0" borderId="11" xfId="0" applyFont="1" applyBorder="1" applyAlignment="1">
      <alignment wrapText="1"/>
    </xf>
    <xf numFmtId="2" fontId="1" fillId="0" borderId="11" xfId="0" applyNumberFormat="1" applyFont="1" applyBorder="1"/>
    <xf numFmtId="2" fontId="1" fillId="0" borderId="2" xfId="0" applyNumberFormat="1" applyFont="1" applyBorder="1"/>
    <xf numFmtId="44" fontId="1" fillId="0" borderId="2" xfId="0" applyNumberFormat="1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 wrapText="1"/>
    </xf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44" fontId="1" fillId="0" borderId="9" xfId="0" applyNumberFormat="1" applyFont="1" applyFill="1" applyBorder="1"/>
    <xf numFmtId="44" fontId="1" fillId="2" borderId="9" xfId="0" applyNumberFormat="1" applyFont="1" applyFill="1" applyBorder="1"/>
    <xf numFmtId="44" fontId="1" fillId="0" borderId="13" xfId="0" applyNumberFormat="1" applyFont="1" applyFill="1" applyBorder="1"/>
    <xf numFmtId="44" fontId="6" fillId="2" borderId="8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107898</xdr:colOff>
      <xdr:row>0</xdr:row>
      <xdr:rowOff>0</xdr:rowOff>
    </xdr:from>
    <xdr:to>
      <xdr:col>2</xdr:col>
      <xdr:colOff>188580</xdr:colOff>
      <xdr:row>7</xdr:row>
      <xdr:rowOff>34290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235384-0B83-4650-9DEF-24404C54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898" y="0"/>
          <a:ext cx="1231302" cy="1386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5C9D-64B4-4D6C-B76C-CAF608B64E1D}">
  <sheetPr>
    <pageSetUpPr fitToPage="1"/>
  </sheetPr>
  <dimension ref="A1:Q162"/>
  <sheetViews>
    <sheetView tabSelected="1" view="pageBreakPreview" zoomScale="60" zoomScaleNormal="70" zoomScalePageLayoutView="40" workbookViewId="0">
      <selection activeCell="Q17" sqref="Q17"/>
    </sheetView>
  </sheetViews>
  <sheetFormatPr defaultColWidth="5.7109375" defaultRowHeight="15"/>
  <cols>
    <col min="1" max="1" width="5.85546875" style="97" customWidth="1"/>
    <col min="2" max="2" width="10.85546875" style="103" customWidth="1"/>
    <col min="3" max="3" width="14.85546875" style="97" customWidth="1"/>
    <col min="4" max="4" width="137.7109375" style="104" customWidth="1"/>
    <col min="5" max="5" width="12.7109375" style="48" customWidth="1"/>
    <col min="6" max="6" width="13.140625" style="99" customWidth="1"/>
    <col min="7" max="7" width="18.5703125" style="62" customWidth="1"/>
    <col min="8" max="8" width="17.28515625" style="62" customWidth="1"/>
    <col min="9" max="9" width="20" style="62" customWidth="1"/>
    <col min="10" max="10" width="11.28515625" style="4" customWidth="1"/>
    <col min="11" max="11" width="12" style="5" hidden="1" customWidth="1"/>
    <col min="12" max="12" width="13.140625" style="5" hidden="1" customWidth="1"/>
    <col min="13" max="16" width="5.7109375" style="5"/>
    <col min="17" max="17" width="15.28515625" style="5" customWidth="1"/>
    <col min="18" max="16384" width="5.7109375" style="5"/>
  </cols>
  <sheetData>
    <row r="1" spans="1:17">
      <c r="A1" s="1"/>
      <c r="B1" s="2"/>
      <c r="C1" s="3"/>
      <c r="D1" s="112" t="s">
        <v>0</v>
      </c>
      <c r="E1" s="113"/>
      <c r="F1" s="113"/>
      <c r="G1" s="113"/>
      <c r="H1" s="113"/>
      <c r="I1" s="114"/>
    </row>
    <row r="2" spans="1:17">
      <c r="A2" s="6"/>
      <c r="B2" s="7"/>
      <c r="C2" s="8"/>
      <c r="D2" s="115" t="s">
        <v>1</v>
      </c>
      <c r="E2" s="115"/>
      <c r="F2" s="115"/>
      <c r="G2" s="115"/>
      <c r="H2" s="115"/>
      <c r="I2" s="115"/>
    </row>
    <row r="3" spans="1:17" ht="15.75">
      <c r="A3" s="9"/>
      <c r="B3" s="10"/>
      <c r="C3" s="11"/>
      <c r="D3" s="116" t="s">
        <v>2</v>
      </c>
      <c r="E3" s="116"/>
      <c r="F3" s="116"/>
      <c r="G3" s="116"/>
      <c r="H3" s="116"/>
      <c r="I3" s="116"/>
    </row>
    <row r="4" spans="1:17">
      <c r="A4" s="12"/>
      <c r="B4" s="13"/>
      <c r="C4" s="14"/>
      <c r="D4" s="15" t="s">
        <v>3</v>
      </c>
      <c r="E4" s="16"/>
      <c r="F4" s="17"/>
      <c r="G4" s="18"/>
      <c r="H4" s="18"/>
      <c r="I4" s="19"/>
    </row>
    <row r="5" spans="1:17">
      <c r="A5" s="12"/>
      <c r="B5" s="13"/>
      <c r="C5" s="14"/>
      <c r="D5" s="20" t="s">
        <v>4</v>
      </c>
      <c r="E5" s="21"/>
      <c r="F5" s="22"/>
      <c r="G5" s="23"/>
      <c r="H5" s="23"/>
      <c r="I5" s="24"/>
    </row>
    <row r="6" spans="1:17">
      <c r="A6" s="12"/>
      <c r="B6" s="13"/>
      <c r="C6" s="14"/>
      <c r="D6" s="25" t="s">
        <v>5</v>
      </c>
      <c r="E6" s="26"/>
      <c r="F6" s="27"/>
      <c r="G6" s="28"/>
      <c r="H6" s="28"/>
      <c r="I6" s="29"/>
    </row>
    <row r="7" spans="1:17">
      <c r="A7" s="30"/>
      <c r="B7" s="31"/>
      <c r="C7" s="32"/>
      <c r="D7" s="33" t="s">
        <v>50</v>
      </c>
      <c r="E7" s="26"/>
      <c r="F7" s="27"/>
      <c r="G7" s="28"/>
      <c r="H7" s="28"/>
      <c r="I7" s="29"/>
    </row>
    <row r="8" spans="1:17">
      <c r="A8" s="34"/>
      <c r="B8" s="35"/>
      <c r="C8" s="36"/>
      <c r="D8" s="37" t="s">
        <v>6</v>
      </c>
      <c r="E8" s="38">
        <v>0.28289999999999998</v>
      </c>
      <c r="F8" s="39"/>
      <c r="G8" s="40"/>
      <c r="H8" s="40"/>
      <c r="I8" s="41"/>
    </row>
    <row r="9" spans="1:17" s="48" customFormat="1" ht="45">
      <c r="A9" s="42" t="s">
        <v>7</v>
      </c>
      <c r="B9" s="42" t="s">
        <v>8</v>
      </c>
      <c r="C9" s="42" t="s">
        <v>9</v>
      </c>
      <c r="D9" s="43" t="s">
        <v>10</v>
      </c>
      <c r="E9" s="44" t="s">
        <v>11</v>
      </c>
      <c r="F9" s="45" t="s">
        <v>12</v>
      </c>
      <c r="G9" s="46" t="s">
        <v>13</v>
      </c>
      <c r="H9" s="46" t="s">
        <v>14</v>
      </c>
      <c r="I9" s="46" t="s">
        <v>15</v>
      </c>
      <c r="J9" s="47"/>
      <c r="L9" s="49"/>
    </row>
    <row r="10" spans="1:17" ht="15.75">
      <c r="A10" s="50">
        <v>1</v>
      </c>
      <c r="B10" s="51"/>
      <c r="C10" s="50"/>
      <c r="D10" s="52" t="s">
        <v>16</v>
      </c>
      <c r="E10" s="53"/>
      <c r="F10" s="54"/>
      <c r="G10" s="55"/>
      <c r="H10" s="55"/>
      <c r="I10" s="55">
        <f>ROUND((SUM(I11:I11)),2)</f>
        <v>3909.97</v>
      </c>
    </row>
    <row r="11" spans="1:17" ht="30">
      <c r="A11" s="56" t="s">
        <v>17</v>
      </c>
      <c r="B11" s="57" t="s">
        <v>18</v>
      </c>
      <c r="C11" s="56">
        <v>103689</v>
      </c>
      <c r="D11" s="58" t="s">
        <v>19</v>
      </c>
      <c r="E11" s="59" t="s">
        <v>20</v>
      </c>
      <c r="F11" s="60">
        <f>ROUND(1.8*3.6,2)</f>
        <v>6.48</v>
      </c>
      <c r="G11" s="118">
        <v>470.33</v>
      </c>
      <c r="H11" s="61">
        <f>ROUND((G11*(1+$E$8)),2)</f>
        <v>603.39</v>
      </c>
      <c r="I11" s="61">
        <f>ROUND(F11*H11,2)</f>
        <v>3909.97</v>
      </c>
    </row>
    <row r="12" spans="1:17" ht="15.75">
      <c r="A12" s="50">
        <v>2</v>
      </c>
      <c r="B12" s="51"/>
      <c r="C12" s="50"/>
      <c r="D12" s="52" t="s">
        <v>21</v>
      </c>
      <c r="E12" s="53"/>
      <c r="F12" s="54"/>
      <c r="G12" s="54"/>
      <c r="H12" s="55"/>
      <c r="I12" s="55">
        <f>ROUND((SUM(I13:I17)),2)</f>
        <v>303182.28999999998</v>
      </c>
      <c r="K12" s="62">
        <f>I12/F13</f>
        <v>72.154648915713111</v>
      </c>
    </row>
    <row r="13" spans="1:17">
      <c r="A13" s="56" t="s">
        <v>22</v>
      </c>
      <c r="B13" s="57" t="s">
        <v>18</v>
      </c>
      <c r="C13" s="56">
        <v>99814</v>
      </c>
      <c r="D13" s="58" t="s">
        <v>23</v>
      </c>
      <c r="E13" s="59" t="s">
        <v>20</v>
      </c>
      <c r="F13" s="60">
        <v>4201.84</v>
      </c>
      <c r="G13" s="118">
        <v>2.57</v>
      </c>
      <c r="H13" s="61">
        <f>ROUND((G13*(1+$E$8)),2)</f>
        <v>3.3</v>
      </c>
      <c r="I13" s="61">
        <f>ROUNDUP(F13*H13,2)</f>
        <v>13866.08</v>
      </c>
    </row>
    <row r="14" spans="1:17">
      <c r="A14" s="56" t="s">
        <v>24</v>
      </c>
      <c r="B14" s="57" t="s">
        <v>25</v>
      </c>
      <c r="C14" s="56" t="s">
        <v>26</v>
      </c>
      <c r="D14" s="63" t="s">
        <v>27</v>
      </c>
      <c r="E14" s="59" t="s">
        <v>20</v>
      </c>
      <c r="F14" s="60">
        <f>ROUND(F13,2)</f>
        <v>4201.84</v>
      </c>
      <c r="G14" s="118">
        <v>6.66</v>
      </c>
      <c r="H14" s="61">
        <f>ROUND((G14*(1+$E$8)),2)</f>
        <v>8.5399999999999991</v>
      </c>
      <c r="I14" s="61">
        <f t="shared" ref="I14:I17" si="0">ROUNDUP(F14*H14,2)</f>
        <v>35883.72</v>
      </c>
    </row>
    <row r="15" spans="1:17" ht="30">
      <c r="A15" s="56" t="s">
        <v>28</v>
      </c>
      <c r="B15" s="57" t="s">
        <v>18</v>
      </c>
      <c r="C15" s="64">
        <v>95995</v>
      </c>
      <c r="D15" s="58" t="s">
        <v>29</v>
      </c>
      <c r="E15" s="59" t="s">
        <v>30</v>
      </c>
      <c r="F15" s="60">
        <v>126.05</v>
      </c>
      <c r="G15" s="119">
        <v>1488.62</v>
      </c>
      <c r="H15" s="61">
        <f>ROUND((G15*(1+$E$8)),2)</f>
        <v>1909.75</v>
      </c>
      <c r="I15" s="61">
        <f t="shared" si="0"/>
        <v>240723.99000000002</v>
      </c>
      <c r="Q15" s="62"/>
    </row>
    <row r="16" spans="1:17" ht="30">
      <c r="A16" s="56" t="s">
        <v>31</v>
      </c>
      <c r="B16" s="57" t="s">
        <v>18</v>
      </c>
      <c r="C16" s="64">
        <v>95877</v>
      </c>
      <c r="D16" s="58" t="s">
        <v>32</v>
      </c>
      <c r="E16" s="59" t="s">
        <v>33</v>
      </c>
      <c r="F16" s="60">
        <f>ROUND((F15*30),2)</f>
        <v>3781.5</v>
      </c>
      <c r="G16" s="118">
        <v>1.9</v>
      </c>
      <c r="H16" s="61">
        <f>ROUND((G16*(1+$E$8)),2)</f>
        <v>2.44</v>
      </c>
      <c r="I16" s="61">
        <f t="shared" si="0"/>
        <v>9226.86</v>
      </c>
      <c r="L16" s="65"/>
      <c r="Q16" s="62"/>
    </row>
    <row r="17" spans="1:17" ht="30">
      <c r="A17" s="56" t="s">
        <v>34</v>
      </c>
      <c r="B17" s="57" t="s">
        <v>18</v>
      </c>
      <c r="C17" s="64">
        <v>95427</v>
      </c>
      <c r="D17" s="58" t="s">
        <v>35</v>
      </c>
      <c r="E17" s="59" t="s">
        <v>33</v>
      </c>
      <c r="F17" s="60">
        <f>ROUND((F15*(B28-30)),2)</f>
        <v>3516.8</v>
      </c>
      <c r="G17" s="118">
        <v>0.77</v>
      </c>
      <c r="H17" s="61">
        <f>ROUND((G17*(1+$E$8)),2)</f>
        <v>0.99</v>
      </c>
      <c r="I17" s="61">
        <f t="shared" si="0"/>
        <v>3481.6400000000003</v>
      </c>
      <c r="L17" s="65"/>
      <c r="Q17" s="62"/>
    </row>
    <row r="18" spans="1:17" ht="15.75">
      <c r="A18" s="50">
        <v>3</v>
      </c>
      <c r="B18" s="51"/>
      <c r="C18" s="50"/>
      <c r="D18" s="52" t="s">
        <v>36</v>
      </c>
      <c r="E18" s="53"/>
      <c r="F18" s="54"/>
      <c r="G18" s="54"/>
      <c r="H18" s="55"/>
      <c r="I18" s="55">
        <f>ROUND((SUM(I19:I19)),2)</f>
        <v>9933.41</v>
      </c>
      <c r="Q18" s="62"/>
    </row>
    <row r="19" spans="1:17" ht="30">
      <c r="A19" s="66" t="s">
        <v>37</v>
      </c>
      <c r="B19" s="67" t="s">
        <v>18</v>
      </c>
      <c r="C19" s="66">
        <v>102509</v>
      </c>
      <c r="D19" s="68" t="s">
        <v>38</v>
      </c>
      <c r="E19" s="69" t="s">
        <v>20</v>
      </c>
      <c r="F19" s="70">
        <v>200.23</v>
      </c>
      <c r="G19" s="120">
        <v>38.67</v>
      </c>
      <c r="H19" s="61">
        <f>ROUND((G19*(1+$E$8)),2)</f>
        <v>49.61</v>
      </c>
      <c r="I19" s="71">
        <f>ROUND(H19*F19,2)</f>
        <v>9933.41</v>
      </c>
    </row>
    <row r="20" spans="1:17">
      <c r="A20" s="72"/>
      <c r="B20" s="73"/>
      <c r="C20" s="74"/>
      <c r="D20" s="75"/>
      <c r="E20" s="76"/>
      <c r="F20" s="77"/>
      <c r="G20" s="78"/>
      <c r="H20" s="78"/>
      <c r="I20" s="79"/>
    </row>
    <row r="21" spans="1:17" ht="15.75">
      <c r="A21" s="6"/>
      <c r="B21" s="7"/>
      <c r="C21" s="80"/>
      <c r="D21" s="81" t="s">
        <v>39</v>
      </c>
      <c r="E21" s="82"/>
      <c r="F21" s="83"/>
      <c r="G21" s="84"/>
      <c r="H21" s="85"/>
      <c r="I21" s="86">
        <f>ROUNDUP((I10+I12+I18),2)</f>
        <v>317025.67</v>
      </c>
    </row>
    <row r="22" spans="1:17" ht="15.75">
      <c r="A22" s="6"/>
      <c r="B22" s="7"/>
      <c r="C22" s="80"/>
      <c r="D22" s="87"/>
      <c r="E22" s="82"/>
      <c r="F22" s="83"/>
      <c r="G22" s="88"/>
      <c r="H22" s="84"/>
      <c r="I22" s="86"/>
    </row>
    <row r="23" spans="1:17" ht="15.75">
      <c r="A23" s="6"/>
      <c r="B23" s="7"/>
      <c r="C23" s="80"/>
      <c r="D23" s="81" t="s">
        <v>51</v>
      </c>
      <c r="E23" s="82"/>
      <c r="F23" s="83"/>
      <c r="G23" s="88"/>
      <c r="H23" s="84"/>
      <c r="I23" s="121"/>
    </row>
    <row r="24" spans="1:17" ht="15.75">
      <c r="A24" s="89"/>
      <c r="B24" s="90"/>
      <c r="C24" s="91"/>
      <c r="D24" s="92"/>
      <c r="E24" s="93"/>
      <c r="F24" s="94"/>
      <c r="G24" s="95"/>
      <c r="H24" s="95"/>
      <c r="I24" s="96"/>
    </row>
    <row r="26" spans="1:17" ht="15.75">
      <c r="B26" s="117" t="s">
        <v>40</v>
      </c>
      <c r="C26" s="117"/>
      <c r="D26" s="117"/>
      <c r="E26" s="98" t="s">
        <v>52</v>
      </c>
      <c r="G26" s="100"/>
    </row>
    <row r="27" spans="1:17">
      <c r="B27" s="57" t="s">
        <v>41</v>
      </c>
      <c r="C27" s="56" t="s">
        <v>42</v>
      </c>
      <c r="D27" s="58" t="s">
        <v>43</v>
      </c>
      <c r="G27" s="100"/>
      <c r="J27" s="101"/>
      <c r="K27" s="4"/>
    </row>
    <row r="28" spans="1:17">
      <c r="B28" s="102">
        <v>57.9</v>
      </c>
      <c r="C28" s="56" t="s">
        <v>44</v>
      </c>
      <c r="D28" s="58" t="s">
        <v>45</v>
      </c>
    </row>
    <row r="31" spans="1:17">
      <c r="J31" s="99"/>
      <c r="K31" s="62"/>
      <c r="L31" s="62"/>
    </row>
    <row r="32" spans="1:17">
      <c r="J32" s="99"/>
      <c r="K32" s="62"/>
      <c r="L32" s="62"/>
    </row>
    <row r="34" spans="4:14">
      <c r="E34" s="105"/>
      <c r="F34" s="106"/>
      <c r="N34" s="99"/>
    </row>
    <row r="35" spans="4:14">
      <c r="E35" s="98" t="s">
        <v>46</v>
      </c>
      <c r="H35" s="107" t="s">
        <v>53</v>
      </c>
      <c r="I35" s="108"/>
      <c r="N35" s="99"/>
    </row>
    <row r="36" spans="4:14">
      <c r="E36" s="98" t="s">
        <v>47</v>
      </c>
      <c r="H36" s="99" t="s">
        <v>48</v>
      </c>
    </row>
    <row r="37" spans="4:14">
      <c r="E37" s="5" t="s">
        <v>49</v>
      </c>
    </row>
    <row r="38" spans="4:14">
      <c r="E38" s="5" t="s">
        <v>54</v>
      </c>
    </row>
    <row r="45" spans="4:14">
      <c r="D45" s="109"/>
    </row>
    <row r="122" spans="1:4">
      <c r="A122" s="110"/>
      <c r="B122" s="109"/>
      <c r="D122" s="111"/>
    </row>
    <row r="123" spans="1:4">
      <c r="A123" s="110"/>
      <c r="B123" s="109"/>
      <c r="D123" s="111"/>
    </row>
    <row r="124" spans="1:4">
      <c r="A124" s="110"/>
      <c r="B124" s="109"/>
      <c r="D124" s="111"/>
    </row>
    <row r="141" spans="1:4">
      <c r="A141" s="110"/>
      <c r="B141" s="109"/>
      <c r="C141" s="110"/>
      <c r="D141" s="111"/>
    </row>
    <row r="142" spans="1:4">
      <c r="A142" s="110"/>
      <c r="B142" s="109"/>
      <c r="C142" s="110"/>
      <c r="D142" s="111"/>
    </row>
    <row r="143" spans="1:4">
      <c r="A143" s="110"/>
      <c r="B143" s="109"/>
      <c r="C143" s="110"/>
      <c r="D143" s="111"/>
    </row>
    <row r="144" spans="1:4">
      <c r="A144" s="110"/>
      <c r="B144" s="109"/>
      <c r="C144" s="110"/>
      <c r="D144" s="111"/>
    </row>
    <row r="145" spans="1:4">
      <c r="A145" s="110"/>
      <c r="B145" s="109"/>
      <c r="C145" s="110"/>
      <c r="D145" s="111"/>
    </row>
    <row r="146" spans="1:4">
      <c r="A146" s="110"/>
      <c r="B146" s="109"/>
      <c r="C146" s="110"/>
      <c r="D146" s="111"/>
    </row>
    <row r="147" spans="1:4">
      <c r="A147" s="110"/>
      <c r="B147" s="109"/>
      <c r="C147" s="110"/>
      <c r="D147" s="111"/>
    </row>
    <row r="148" spans="1:4">
      <c r="A148" s="110"/>
      <c r="B148" s="109"/>
      <c r="C148" s="110"/>
      <c r="D148" s="111"/>
    </row>
    <row r="149" spans="1:4">
      <c r="A149" s="110"/>
      <c r="B149" s="109"/>
      <c r="C149" s="110"/>
      <c r="D149" s="111"/>
    </row>
    <row r="150" spans="1:4">
      <c r="A150" s="110"/>
      <c r="B150" s="109"/>
      <c r="C150" s="110"/>
      <c r="D150" s="111"/>
    </row>
    <row r="151" spans="1:4">
      <c r="A151" s="110"/>
      <c r="B151" s="109"/>
      <c r="C151" s="110"/>
      <c r="D151" s="111"/>
    </row>
    <row r="152" spans="1:4">
      <c r="A152" s="110"/>
      <c r="B152" s="109"/>
      <c r="C152" s="110"/>
      <c r="D152" s="111"/>
    </row>
    <row r="153" spans="1:4">
      <c r="A153" s="110"/>
      <c r="B153" s="109"/>
      <c r="C153" s="110"/>
      <c r="D153" s="111"/>
    </row>
    <row r="154" spans="1:4">
      <c r="A154" s="110"/>
      <c r="B154" s="109"/>
      <c r="C154" s="110"/>
      <c r="D154" s="111"/>
    </row>
    <row r="155" spans="1:4">
      <c r="A155" s="110"/>
      <c r="B155" s="109"/>
      <c r="C155" s="110"/>
      <c r="D155" s="111"/>
    </row>
    <row r="156" spans="1:4">
      <c r="A156" s="110"/>
      <c r="B156" s="109"/>
      <c r="C156" s="110"/>
      <c r="D156" s="111"/>
    </row>
    <row r="157" spans="1:4">
      <c r="A157" s="110"/>
      <c r="B157" s="109"/>
      <c r="C157" s="110"/>
      <c r="D157" s="111"/>
    </row>
    <row r="158" spans="1:4">
      <c r="A158" s="110"/>
      <c r="B158" s="109"/>
      <c r="C158" s="110"/>
      <c r="D158" s="111"/>
    </row>
    <row r="159" spans="1:4">
      <c r="A159" s="110"/>
      <c r="B159" s="109"/>
      <c r="C159" s="110"/>
      <c r="D159" s="111"/>
    </row>
    <row r="160" spans="1:4">
      <c r="A160" s="110"/>
      <c r="B160" s="109"/>
      <c r="C160" s="110"/>
      <c r="D160" s="111"/>
    </row>
    <row r="161" spans="1:4">
      <c r="A161" s="110"/>
      <c r="B161" s="109"/>
      <c r="C161" s="110"/>
      <c r="D161" s="111"/>
    </row>
    <row r="162" spans="1:4">
      <c r="A162" s="110"/>
      <c r="B162" s="109"/>
      <c r="C162" s="110"/>
      <c r="D162" s="111"/>
    </row>
  </sheetData>
  <mergeCells count="4">
    <mergeCell ref="D1:I1"/>
    <mergeCell ref="D2:I2"/>
    <mergeCell ref="D3:I3"/>
    <mergeCell ref="B26:D26"/>
  </mergeCells>
  <pageMargins left="0.511811024" right="0.511811024" top="0.78740157499999996" bottom="0.78740157499999996" header="0.31496062000000002" footer="0.31496062000000002"/>
  <pageSetup paperSize="9" scale="5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Projjetta Engenharia</dc:creator>
  <cp:lastModifiedBy>Projjetta Engenharia</cp:lastModifiedBy>
  <cp:lastPrinted>2025-08-11T19:12:04Z</cp:lastPrinted>
  <dcterms:created xsi:type="dcterms:W3CDTF">2025-02-21T18:57:15Z</dcterms:created>
  <dcterms:modified xsi:type="dcterms:W3CDTF">2025-08-11T19:36:22Z</dcterms:modified>
</cp:coreProperties>
</file>